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1_{AC7BB478-07D2-499F-8786-D8DCC5033CBF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2" i="1" l="1"/>
  <c r="G30" i="1" l="1"/>
  <c r="G31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<sst xmlns="http://schemas.openxmlformats.org/spreadsheetml/2006/main" count="49" uniqueCount="47">
  <si>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</si>
  <si>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</si>
  <si>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</si>
  <si>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</si>
  <si>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</si>
  <si>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</si>
  <si>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</si>
  <si>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</si>
  <si>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</si>
  <si>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</si>
  <si>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</si>
  <si>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</si>
  <si>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</si>
  <si>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</si>
  <si>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</si>
  <si>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</si>
  <si>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</si>
  <si>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</si>
  <si>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</si>
  <si>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</si>
  <si>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</si>
  <si>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</si>
  <si>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</si>
  <si>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</si>
  <si>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</si>
  <si>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</si>
  <si>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</si>
  <si>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</si>
  <si>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</si>
  <si>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</si>
  <si>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</si>
  <si>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</si>
  <si>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</si>
  <si>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</si>
  <si>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</si>
  <si>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</si>
  <si>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</si>
  <si>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</si>
  <si>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</si>
  <si>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</si>
  <si>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ketvirtinė</t>
  </si>
  <si>
    <t>(Biudžetinių įstaigų pajamų 2023 m. birželio 30 d. metinės, ketvirtinės ataskaitos forma Nr. 1)</t>
  </si>
  <si>
    <t>BIUDŽETINIŲ ĮSTAIGŲ PAJAMŲ 2023 M. BIRŽELIO 30 D.</t>
  </si>
  <si>
    <t>2023 07 05</t>
  </si>
  <si>
    <t>2023 02</t>
  </si>
  <si>
    <t xml:space="preserve">                               33 - 14431,16</t>
  </si>
  <si>
    <t>Pastaba : surinkta   32 - 17384,69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</si>
</sst>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Normal="100" workbookViewId="0">
      <selection activeCell="M35" sqref="M3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37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41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12" ht="15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4"/>
      <c r="B12" s="54"/>
      <c r="C12" s="54"/>
      <c r="D12" s="54"/>
      <c r="E12" s="54"/>
      <c r="F12" s="54"/>
      <c r="G12" s="54"/>
      <c r="H12" s="54"/>
      <c r="I12" s="54"/>
    </row>
    <row r="13" spans="1:12" ht="15.75">
      <c r="A13" s="51" t="s">
        <v>42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0"/>
      <c r="D14" s="10" t="s">
        <v>40</v>
      </c>
      <c r="E14" s="10"/>
    </row>
    <row r="15" spans="1:12">
      <c r="A15" s="55" t="s">
        <v>18</v>
      </c>
      <c r="B15" s="55"/>
      <c r="C15" s="55"/>
      <c r="D15" s="55"/>
      <c r="E15" s="55"/>
      <c r="F15" s="55"/>
      <c r="G15" s="55"/>
      <c r="H15" s="55"/>
      <c r="I15" s="55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43</v>
      </c>
      <c r="D18" s="13" t="s">
        <v>5</v>
      </c>
      <c r="E18" s="41" t="s">
        <v>44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27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28</v>
      </c>
      <c r="B29" s="44">
        <f t="shared" ref="B29:I29" si="0">SUM(B32+B31+B30)</f>
        <v>13134.23</v>
      </c>
      <c r="C29" s="44">
        <f t="shared" si="0"/>
        <v>41800</v>
      </c>
      <c r="D29" s="44">
        <f t="shared" si="0"/>
        <v>31470</v>
      </c>
      <c r="E29" s="44">
        <f t="shared" si="0"/>
        <v>32197.920000000002</v>
      </c>
      <c r="F29" s="44">
        <f t="shared" si="0"/>
        <v>31971.800000000003</v>
      </c>
      <c r="G29" s="44">
        <f t="shared" si="0"/>
        <v>12406.31</v>
      </c>
      <c r="H29" s="44">
        <f t="shared" si="0"/>
        <v>226.11999999999898</v>
      </c>
      <c r="I29" s="44">
        <f t="shared" si="0"/>
        <v>12632.429999999998</v>
      </c>
      <c r="J29" s="25"/>
    </row>
    <row r="30" spans="1:11">
      <c r="A30" s="2" t="s">
        <v>32</v>
      </c>
      <c r="B30" s="44">
        <v>13134.23</v>
      </c>
      <c r="C30" s="44"/>
      <c r="D30" s="44"/>
      <c r="E30" s="44">
        <v>13134.23</v>
      </c>
      <c r="F30" s="44">
        <v>13134.12</v>
      </c>
      <c r="G30" s="44">
        <f>SUM(B30+D30-E30)</f>
        <v>0</v>
      </c>
      <c r="H30" s="44">
        <f>SUM(E30-F30)</f>
        <v>0.10999999999876309</v>
      </c>
      <c r="I30" s="44">
        <f>SUM(G30+H30)</f>
        <v>0.10999999999876309</v>
      </c>
      <c r="J30" s="25"/>
    </row>
    <row r="31" spans="1:11">
      <c r="A31" s="2" t="s">
        <v>33</v>
      </c>
      <c r="B31" s="44">
        <v>0</v>
      </c>
      <c r="C31" s="44">
        <v>27900</v>
      </c>
      <c r="D31" s="44">
        <v>16400</v>
      </c>
      <c r="E31" s="44">
        <v>12713.92</v>
      </c>
      <c r="F31" s="44">
        <v>12553.18</v>
      </c>
      <c r="G31" s="44">
        <f>SUM(B31+D31-E31)</f>
        <v>3686.08</v>
      </c>
      <c r="H31" s="44">
        <f>SUM(E31-F31)</f>
        <v>160.73999999999978</v>
      </c>
      <c r="I31" s="44">
        <f>SUM(G31+H31)</f>
        <v>3846.8199999999997</v>
      </c>
    </row>
    <row r="32" spans="1:11">
      <c r="A32" s="37" t="s">
        <v>34</v>
      </c>
      <c r="B32" s="44">
        <v>0</v>
      </c>
      <c r="C32" s="44">
        <v>13900</v>
      </c>
      <c r="D32" s="44">
        <v>15070</v>
      </c>
      <c r="E32" s="44">
        <v>6349.77</v>
      </c>
      <c r="F32" s="44">
        <v>6284.5</v>
      </c>
      <c r="G32" s="44">
        <f>SUM(B32+D32-E32)</f>
        <v>8720.23</v>
      </c>
      <c r="H32" s="44">
        <f>SUM(E32-F32)</f>
        <v>65.270000000000437</v>
      </c>
      <c r="I32" s="44">
        <f>SUM(G32+H32)</f>
        <v>8785.5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9" t="s">
        <v>38</v>
      </c>
      <c r="B34" s="49"/>
      <c r="C34" s="49"/>
      <c r="D34" s="49"/>
      <c r="E34" s="49"/>
      <c r="F34" s="49"/>
      <c r="G34" s="49"/>
      <c r="H34" s="49"/>
      <c r="I34" s="49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46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45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29</v>
      </c>
      <c r="D38" s="5"/>
      <c r="F38" s="22"/>
      <c r="H38" s="5" t="s">
        <v>36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30</v>
      </c>
      <c r="B41" s="6"/>
      <c r="C41" s="1"/>
      <c r="D41" s="15"/>
      <c r="E41" s="1"/>
      <c r="F41" s="1"/>
      <c r="G41" s="1"/>
      <c r="H41" s="43" t="s">
        <v>31</v>
      </c>
      <c r="I41" s="1"/>
    </row>
    <row r="42" spans="1:17" ht="24.75">
      <c r="A42" s="39" t="s">
        <v>39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26</v>
      </c>
      <c r="E45" s="27"/>
      <c r="F45" s="27"/>
      <c r="G45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2022-07-12T12:41:15Z</cp:lastPrinted>
  <dcterms:created xsi:type="dcterms:W3CDTF">2018-11-13T06:22:20Z</dcterms:created>
  <dcterms:modified xsi:type="dcterms:W3CDTF">2023-07-13T05:24:03Z</dcterms:modified>
</cp:coreProperties>
</file>